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4월\기출문제\104_엑셀\모범답안\"/>
    </mc:Choice>
  </mc:AlternateContent>
  <bookViews>
    <workbookView xWindow="-120" yWindow="-120" windowWidth="29040" windowHeight="15840"/>
  </bookViews>
  <sheets>
    <sheet name="제1작업" sheetId="9" r:id="rId1"/>
    <sheet name="제2작업" sheetId="2" r:id="rId2"/>
    <sheet name="제3작업" sheetId="3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제2작업!#REF!</definedName>
    <definedName name="포장단위">제1작업!$E$5:$E$12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9" l="1"/>
  <c r="I6" i="9"/>
  <c r="I7" i="9"/>
  <c r="I8" i="9"/>
  <c r="I9" i="9"/>
  <c r="I10" i="9"/>
  <c r="I11" i="9"/>
  <c r="I12" i="9"/>
  <c r="J14" i="9"/>
  <c r="J13" i="9" l="1"/>
  <c r="E13" i="9" l="1"/>
  <c r="E14" i="9" l="1"/>
  <c r="J6" i="9"/>
  <c r="J7" i="9"/>
  <c r="J8" i="9"/>
  <c r="J9" i="9"/>
  <c r="J10" i="9"/>
  <c r="J11" i="9"/>
  <c r="J12" i="9"/>
  <c r="J5" i="9"/>
</calcChain>
</file>

<file path=xl/sharedStrings.xml><?xml version="1.0" encoding="utf-8"?>
<sst xmlns="http://schemas.openxmlformats.org/spreadsheetml/2006/main" count="130" uniqueCount="49">
  <si>
    <t>총합계</t>
  </si>
  <si>
    <t>상품번호</t>
    <phoneticPr fontId="2" type="noConversion"/>
  </si>
  <si>
    <t>분류</t>
    <phoneticPr fontId="2" type="noConversion"/>
  </si>
  <si>
    <t>상품명</t>
    <phoneticPr fontId="2" type="noConversion"/>
  </si>
  <si>
    <t>포장단위
(kg)</t>
    <phoneticPr fontId="2" type="noConversion"/>
  </si>
  <si>
    <t>상품가격
(원)</t>
    <phoneticPr fontId="2" type="noConversion"/>
  </si>
  <si>
    <t>주문수량</t>
    <phoneticPr fontId="2" type="noConversion"/>
  </si>
  <si>
    <t>제조사</t>
    <phoneticPr fontId="2" type="noConversion"/>
  </si>
  <si>
    <t>배송비</t>
    <phoneticPr fontId="2" type="noConversion"/>
  </si>
  <si>
    <t>배추김치 주문수량 합계</t>
    <phoneticPr fontId="2" type="noConversion"/>
  </si>
  <si>
    <t>가장 큰 포장단위(kg)</t>
    <phoneticPr fontId="2" type="noConversion"/>
  </si>
  <si>
    <t>CA01-1</t>
    <phoneticPr fontId="2" type="noConversion"/>
  </si>
  <si>
    <t>포기김치</t>
  </si>
  <si>
    <t>포기김치</t>
    <phoneticPr fontId="2" type="noConversion"/>
  </si>
  <si>
    <t>깍두기</t>
    <phoneticPr fontId="2" type="noConversion"/>
  </si>
  <si>
    <t>맛김치</t>
    <phoneticPr fontId="2" type="noConversion"/>
  </si>
  <si>
    <t>나박김치</t>
    <phoneticPr fontId="2" type="noConversion"/>
  </si>
  <si>
    <t>석박지</t>
    <phoneticPr fontId="2" type="noConversion"/>
  </si>
  <si>
    <t>총각김치</t>
    <phoneticPr fontId="2" type="noConversion"/>
  </si>
  <si>
    <t>배추김치</t>
    <phoneticPr fontId="2" type="noConversion"/>
  </si>
  <si>
    <t>무김치</t>
    <phoneticPr fontId="2" type="noConversion"/>
  </si>
  <si>
    <t>물김치</t>
    <phoneticPr fontId="2" type="noConversion"/>
  </si>
  <si>
    <t>RA01-2</t>
    <phoneticPr fontId="2" type="noConversion"/>
  </si>
  <si>
    <t>CA02-1</t>
    <phoneticPr fontId="2" type="noConversion"/>
  </si>
  <si>
    <t>RA02-1</t>
    <phoneticPr fontId="2" type="noConversion"/>
  </si>
  <si>
    <t>CA03-2</t>
    <phoneticPr fontId="2" type="noConversion"/>
  </si>
  <si>
    <t>RA03-1</t>
    <phoneticPr fontId="2" type="noConversion"/>
  </si>
  <si>
    <t>MU01-3</t>
    <phoneticPr fontId="2" type="noConversion"/>
  </si>
  <si>
    <t>MU02-1</t>
    <phoneticPr fontId="2" type="noConversion"/>
  </si>
  <si>
    <t>해담</t>
    <phoneticPr fontId="2" type="noConversion"/>
  </si>
  <si>
    <t>명인</t>
    <phoneticPr fontId="2" type="noConversion"/>
  </si>
  <si>
    <t>열무김치</t>
    <phoneticPr fontId="2" type="noConversion"/>
  </si>
  <si>
    <t>고춧가루
원산지</t>
    <phoneticPr fontId="2" type="noConversion"/>
  </si>
  <si>
    <t>제조사</t>
    <phoneticPr fontId="2" type="noConversion"/>
  </si>
  <si>
    <t>무김치</t>
  </si>
  <si>
    <t>물김치</t>
  </si>
  <si>
    <t>배추김치</t>
  </si>
  <si>
    <t>개수 : 상품명</t>
  </si>
  <si>
    <t>분류</t>
  </si>
  <si>
    <t>***</t>
  </si>
  <si>
    <t>보쌈김치</t>
    <phoneticPr fontId="2" type="noConversion"/>
  </si>
  <si>
    <t>2-4</t>
  </si>
  <si>
    <t>5-7</t>
  </si>
  <si>
    <t>8-10</t>
  </si>
  <si>
    <t>포장단위(kg)</t>
  </si>
  <si>
    <t>평균 : 상품가격(원)</t>
  </si>
  <si>
    <t>&lt;=35000</t>
    <phoneticPr fontId="2" type="noConversion"/>
  </si>
  <si>
    <t>판매금액</t>
    <phoneticPr fontId="2" type="noConversion"/>
  </si>
  <si>
    <t>총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</si>
</sst>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8" formatCode="#,##0&quot;개&quot;"/>
    <numFmt numFmtId="179" formatCode="0_);[Red]\(0\)"/>
    <numFmt numFmtId="180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3" fillId="0" borderId="3" xfId="1" applyFont="1" applyBorder="1" applyAlignment="1">
      <alignment vertical="center"/>
    </xf>
    <xf numFmtId="0" fontId="3" fillId="0" borderId="4" xfId="1" quotePrefix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6" xfId="1" quotePrefix="1" applyNumberFormat="1" applyFont="1" applyBorder="1" applyAlignment="1">
      <alignment horizontal="center" vertical="center"/>
    </xf>
    <xf numFmtId="41" fontId="3" fillId="0" borderId="10" xfId="1" applyFont="1" applyBorder="1" applyAlignment="1">
      <alignment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 wrapText="1"/>
    </xf>
    <xf numFmtId="178" fontId="3" fillId="0" borderId="3" xfId="1" applyNumberFormat="1" applyFont="1" applyBorder="1">
      <alignment vertical="center"/>
    </xf>
    <xf numFmtId="178" fontId="3" fillId="0" borderId="1" xfId="1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41" fontId="3" fillId="0" borderId="0" xfId="0" applyNumberFormat="1" applyFo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24" xfId="1" applyFont="1" applyFill="1" applyBorder="1" applyAlignment="1">
      <alignment vertical="center"/>
    </xf>
    <xf numFmtId="4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3" xfId="1" quotePrefix="1" applyFont="1" applyBorder="1" applyAlignment="1">
      <alignment horizontal="right" vertical="center"/>
    </xf>
    <xf numFmtId="41" fontId="3" fillId="0" borderId="1" xfId="1" quotePrefix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right" vertical="center"/>
    </xf>
    <xf numFmtId="179" fontId="3" fillId="0" borderId="3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0" xfId="1" applyNumberFormat="1" applyFont="1" applyBorder="1" applyAlignment="1">
      <alignment horizontal="right" vertical="center"/>
    </xf>
    <xf numFmtId="0" fontId="3" fillId="0" borderId="18" xfId="1" quotePrefix="1" applyNumberFormat="1" applyFont="1" applyBorder="1" applyAlignment="1">
      <alignment horizontal="right" vertical="center"/>
    </xf>
    <xf numFmtId="180" fontId="3" fillId="0" borderId="20" xfId="1" quotePrefix="1" applyNumberFormat="1" applyFont="1" applyBorder="1" applyAlignment="1">
      <alignment horizontal="right" vertical="center"/>
    </xf>
    <xf numFmtId="180" fontId="3" fillId="0" borderId="11" xfId="1" quotePrefix="1" applyNumberFormat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79" fontId="3" fillId="0" borderId="1" xfId="1" applyNumberFormat="1" applyFont="1" applyFill="1" applyBorder="1" applyAlignment="1">
      <alignment horizontal="right" vertical="center"/>
    </xf>
    <xf numFmtId="178" fontId="3" fillId="0" borderId="1" xfId="1" applyNumberFormat="1" applyFont="1" applyFill="1" applyBorder="1">
      <alignment vertical="center"/>
    </xf>
    <xf numFmtId="0" fontId="3" fillId="0" borderId="26" xfId="1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79" fontId="3" fillId="0" borderId="24" xfId="1" applyNumberFormat="1" applyFont="1" applyFill="1" applyBorder="1" applyAlignment="1">
      <alignment horizontal="right" vertical="center"/>
    </xf>
    <xf numFmtId="178" fontId="3" fillId="0" borderId="24" xfId="1" applyNumberFormat="1" applyFont="1" applyFill="1" applyBorder="1">
      <alignment vertical="center"/>
    </xf>
    <xf numFmtId="0" fontId="3" fillId="0" borderId="3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개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배추김치 및 무김치 판매 현황 분석</a:t>
            </a:r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상품가격(원)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(제1작업!$D$5:$D$7,제1작업!$D$9:$D$11)</c:f>
              <c:strCache>
                <c:ptCount val="6"/>
                <c:pt idx="0">
                  <c:v>포기김치</c:v>
                </c:pt>
                <c:pt idx="1">
                  <c:v>깍두기</c:v>
                </c:pt>
                <c:pt idx="2">
                  <c:v>맛김치</c:v>
                </c:pt>
                <c:pt idx="3">
                  <c:v>석박지</c:v>
                </c:pt>
                <c:pt idx="4">
                  <c:v>총각김치</c:v>
                </c:pt>
                <c:pt idx="5">
                  <c:v>보쌈김치</c:v>
                </c:pt>
              </c:strCache>
            </c:strRef>
          </c:cat>
          <c:val>
            <c:numRef>
              <c:f>(제1작업!$F$5:$F$7,제1작업!$F$9:$F$11)</c:f>
              <c:numCache>
                <c:formatCode>_(* #,##0_);_(* \(#,##0\);_(* "-"_);_(@_)</c:formatCode>
                <c:ptCount val="6"/>
                <c:pt idx="0">
                  <c:v>69500</c:v>
                </c:pt>
                <c:pt idx="1">
                  <c:v>21900</c:v>
                </c:pt>
                <c:pt idx="2">
                  <c:v>35800</c:v>
                </c:pt>
                <c:pt idx="3">
                  <c:v>16500</c:v>
                </c:pt>
                <c:pt idx="4">
                  <c:v>50300</c:v>
                </c:pt>
                <c:pt idx="5">
                  <c:v>56300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8-4D58-ABF0-7480F2ECC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65844480"/>
        <c:axId val="565849400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주문수량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B8-4D58-ABF0-7480F2ECC9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(제1작업!$D$5:$D$7,제1작업!$D$9:$D$11)</c:f>
              <c:strCache>
                <c:ptCount val="6"/>
                <c:pt idx="0">
                  <c:v>포기김치</c:v>
                </c:pt>
                <c:pt idx="1">
                  <c:v>깍두기</c:v>
                </c:pt>
                <c:pt idx="2">
                  <c:v>맛김치</c:v>
                </c:pt>
                <c:pt idx="3">
                  <c:v>석박지</c:v>
                </c:pt>
                <c:pt idx="4">
                  <c:v>총각김치</c:v>
                </c:pt>
                <c:pt idx="5">
                  <c:v>보쌈김치</c:v>
                </c:pt>
              </c:strCache>
            </c:strRef>
          </c:cat>
          <c:val>
            <c:numRef>
              <c:f>(제1작업!$G$5:$G$7,제1작업!$G$9:$G$11)</c:f>
              <c:numCache>
                <c:formatCode>#,##0"개"</c:formatCode>
                <c:ptCount val="6"/>
                <c:pt idx="0">
                  <c:v>53</c:v>
                </c:pt>
                <c:pt idx="1">
                  <c:v>37</c:v>
                </c:pt>
                <c:pt idx="2">
                  <c:v>40</c:v>
                </c:pt>
                <c:pt idx="3">
                  <c:v>27</c:v>
                </c:pt>
                <c:pt idx="4">
                  <c:v>35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B8-4D58-ABF0-7480F2ECC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456248"/>
        <c:axId val="568462480"/>
      </c:lineChart>
      <c:catAx>
        <c:axId val="56584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65849400"/>
        <c:crosses val="autoZero"/>
        <c:auto val="1"/>
        <c:lblAlgn val="ctr"/>
        <c:lblOffset val="100"/>
        <c:noMultiLvlLbl val="0"/>
      </c:catAx>
      <c:valAx>
        <c:axId val="565849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65844480"/>
        <c:crosses val="autoZero"/>
        <c:crossBetween val="between"/>
      </c:valAx>
      <c:valAx>
        <c:axId val="568462480"/>
        <c:scaling>
          <c:orientation val="minMax"/>
        </c:scaling>
        <c:delete val="0"/>
        <c:axPos val="r"/>
        <c:numFmt formatCode="#,##0&quot;개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68456248"/>
        <c:crosses val="max"/>
        <c:crossBetween val="between"/>
        <c:majorUnit val="15"/>
      </c:valAx>
      <c:catAx>
        <c:axId val="5684562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8462480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495301</xdr:colOff>
      <xdr:row>2</xdr:row>
      <xdr:rowOff>200026</xdr:rowOff>
    </xdr:to>
    <xdr:sp macro="" textlink="">
      <xdr:nvSpPr>
        <xdr:cNvPr id="6" name="십자형 5">
          <a:extLst>
            <a:ext uri="{FF2B5EF4-FFF2-40B4-BE49-F238E27FC236}">
              <a16:creationId xmlns:a16="http://schemas.microsoft.com/office/drawing/2014/main" id="{4DFA4626-7DD1-4507-943E-7E21E140A2AA}"/>
            </a:ext>
          </a:extLst>
        </xdr:cNvPr>
        <xdr:cNvSpPr/>
      </xdr:nvSpPr>
      <xdr:spPr>
        <a:xfrm>
          <a:off x="123825" y="85725"/>
          <a:ext cx="5210176" cy="68580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푸른농산 </a:t>
          </a:r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1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분기 김치류 판매 현황</a:t>
          </a:r>
        </a:p>
      </xdr:txBody>
    </xdr:sp>
    <xdr:clientData/>
  </xdr:twoCellAnchor>
  <xdr:twoCellAnchor>
    <xdr:from>
      <xdr:col>7</xdr:col>
      <xdr:colOff>0</xdr:colOff>
      <xdr:row>0</xdr:row>
      <xdr:rowOff>104776</xdr:rowOff>
    </xdr:from>
    <xdr:to>
      <xdr:col>10</xdr:col>
      <xdr:colOff>0</xdr:colOff>
      <xdr:row>2</xdr:row>
      <xdr:rowOff>219076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E5DEFBD3-7F42-4BB8-A027-1B064B1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04776"/>
          <a:ext cx="2562225" cy="6858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64A97B9-360F-4041-9645-ADDF0DDE46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0.68144</cdr:x>
      <cdr:y>0.1589</cdr:y>
    </cdr:from>
    <cdr:to>
      <cdr:x>0.81994</cdr:x>
      <cdr:y>0.26907</cdr:y>
    </cdr:to>
    <cdr:sp macro="" textlink="">
      <cdr:nvSpPr>
        <cdr:cNvPr id="3" name="말풍선: 모서리가 둥근 사각형 2">
          <a:extLst xmlns:a="http://schemas.openxmlformats.org/drawingml/2006/main">
            <a:ext uri="{FF2B5EF4-FFF2-40B4-BE49-F238E27FC236}">
              <a16:creationId xmlns:a16="http://schemas.microsoft.com/office/drawing/2014/main" id="{3BD2E5BB-CB9A-4354-8A3D-CC931BFC1D51}"/>
            </a:ext>
          </a:extLst>
        </cdr:cNvPr>
        <cdr:cNvSpPr/>
      </cdr:nvSpPr>
      <cdr:spPr>
        <a:xfrm xmlns:a="http://schemas.openxmlformats.org/drawingml/2006/main">
          <a:off x="6332838" y="965371"/>
          <a:ext cx="1287162" cy="669325"/>
        </a:xfrm>
        <a:prstGeom xmlns:a="http://schemas.openxmlformats.org/drawingml/2006/main" prst="wedgeRoundRectCallout">
          <a:avLst>
            <a:gd name="adj1" fmla="val 79167"/>
            <a:gd name="adj2" fmla="val 77885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altLang="ko-KR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2021</a:t>
          </a:r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년 신상품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손은미" refreshedDate="44117.486371874998" createdVersion="6" refreshedVersion="6" minRefreshableVersion="3" recordCount="8">
  <cacheSource type="worksheet">
    <worksheetSource ref="B4:H12" sheet="제1작업"/>
  </cacheSource>
  <cacheFields count="7">
    <cacheField name="상품번호" numFmtId="0">
      <sharedItems/>
    </cacheField>
    <cacheField name="분류" numFmtId="0">
      <sharedItems count="3">
        <s v="배추김치"/>
        <s v="무김치"/>
        <s v="물김치"/>
      </sharedItems>
    </cacheField>
    <cacheField name="상품명" numFmtId="0">
      <sharedItems count="8">
        <s v="포기김치"/>
        <s v="깍두기"/>
        <s v="맛김치"/>
        <s v="나박김치"/>
        <s v="석박지"/>
        <s v="총각김치"/>
        <s v="백김치"/>
        <s v="열무김치"/>
      </sharedItems>
    </cacheField>
    <cacheField name="포장단위_x000a_(kg)" numFmtId="41">
      <sharedItems containsSemiMixedTypes="0" containsString="0" containsNumber="1" containsInteger="1" minValue="2" maxValue="10" count="5">
        <n v="10"/>
        <n v="3"/>
        <n v="5"/>
        <n v="2"/>
        <n v="7"/>
      </sharedItems>
      <fieldGroup base="3">
        <rangePr startNum="2" endNum="10" groupInterval="3"/>
        <groupItems count="5">
          <s v="&lt;2"/>
          <s v="2-4"/>
          <s v="5-7"/>
          <s v="8-10"/>
          <s v="&gt;11"/>
        </groupItems>
      </fieldGroup>
    </cacheField>
    <cacheField name="상품가격_x000a_(원)" numFmtId="41">
      <sharedItems containsSemiMixedTypes="0" containsString="0" containsNumber="1" containsInteger="1" minValue="16500" maxValue="69500" count="8">
        <n v="69500"/>
        <n v="21900"/>
        <n v="35800"/>
        <n v="19000"/>
        <n v="16500"/>
        <n v="50300"/>
        <n v="56300"/>
        <n v="31500"/>
      </sharedItems>
      <fieldGroup base="4">
        <rangePr autoStart="0" startNum="10001" endNum="69500" groupInterval="20000"/>
        <groupItems count="5">
          <s v="&lt;10001"/>
          <s v="10001-30000"/>
          <s v="30001-50000"/>
          <s v="50001-70000"/>
          <s v="&gt;70001"/>
        </groupItems>
      </fieldGroup>
    </cacheField>
    <cacheField name="주문수량" numFmtId="178">
      <sharedItems containsSemiMixedTypes="0" containsString="0" containsNumber="1" containsInteger="1" minValue="25" maxValue="53"/>
    </cacheField>
    <cacheField name="제조사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CA01-1"/>
    <x v="0"/>
    <x v="0"/>
    <x v="0"/>
    <x v="0"/>
    <n v="53"/>
    <s v="해담"/>
  </r>
  <r>
    <s v="RA01-2"/>
    <x v="1"/>
    <x v="1"/>
    <x v="1"/>
    <x v="1"/>
    <n v="37"/>
    <s v="해담"/>
  </r>
  <r>
    <s v="CA02-1"/>
    <x v="0"/>
    <x v="2"/>
    <x v="2"/>
    <x v="2"/>
    <n v="40"/>
    <s v="명인"/>
  </r>
  <r>
    <s v="MU01-3"/>
    <x v="2"/>
    <x v="3"/>
    <x v="1"/>
    <x v="3"/>
    <n v="32"/>
    <s v="해담"/>
  </r>
  <r>
    <s v="RA02-1"/>
    <x v="1"/>
    <x v="4"/>
    <x v="3"/>
    <x v="4"/>
    <n v="27"/>
    <s v="명인"/>
  </r>
  <r>
    <s v="RA03-1"/>
    <x v="1"/>
    <x v="5"/>
    <x v="2"/>
    <x v="5"/>
    <n v="35"/>
    <s v="명인"/>
  </r>
  <r>
    <s v="CA03-2"/>
    <x v="0"/>
    <x v="6"/>
    <x v="4"/>
    <x v="6"/>
    <n v="25"/>
    <s v="해담"/>
  </r>
  <r>
    <s v="MU02-1"/>
    <x v="2"/>
    <x v="7"/>
    <x v="2"/>
    <x v="7"/>
    <n v="33"/>
    <s v="해담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포장단위(kg)" colHeaderCaption="분류">
  <location ref="B2:H8" firstHeaderRow="1" firstDataRow="3" firstDataCol="1"/>
  <pivotFields count="7">
    <pivotField showAll="0"/>
    <pivotField axis="axisCol" showAll="0" sortType="descending">
      <items count="4">
        <item x="0"/>
        <item x="2"/>
        <item x="1"/>
        <item t="default"/>
      </items>
    </pivotField>
    <pivotField dataField="1" showAll="0">
      <items count="9">
        <item x="1"/>
        <item x="3"/>
        <item x="2"/>
        <item x="6"/>
        <item x="4"/>
        <item x="7"/>
        <item x="5"/>
        <item x="0"/>
        <item t="default"/>
      </items>
    </pivotField>
    <pivotField axis="axisRow" numFmtId="41" showAll="0">
      <items count="6">
        <item x="0"/>
        <item x="1"/>
        <item x="2"/>
        <item x="3"/>
        <item x="4"/>
        <item t="default"/>
      </items>
    </pivotField>
    <pivotField dataField="1" numFmtId="41" showAll="0">
      <items count="6">
        <item x="0"/>
        <item x="1"/>
        <item x="2"/>
        <item x="3"/>
        <item x="4"/>
        <item t="default"/>
      </items>
    </pivotField>
    <pivotField numFmtId="178" showAll="0"/>
    <pivotField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2" subtotal="count" baseField="0" baseItem="0"/>
    <dataField name="평균 : 상품가격(원)" fld="4" subtotal="average" baseField="3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H21" totalsRowShown="0" headerRowDxfId="10" tableBorderDxfId="9">
  <autoFilter ref="B18:H21"/>
  <tableColumns count="7">
    <tableColumn id="1" name="상품번호" dataDxfId="8"/>
    <tableColumn id="2" name="분류" dataDxfId="7"/>
    <tableColumn id="3" name="상품명" dataDxfId="6"/>
    <tableColumn id="4" name="포장단위_x000a_(kg)" dataDxfId="5" dataCellStyle="쉼표 [0]"/>
    <tableColumn id="5" name="상품가격_x000a_(원)" dataDxfId="4" dataCellStyle="쉼표 [0]"/>
    <tableColumn id="6" name="주문수량" dataDxfId="3" dataCellStyle="쉼표 [0]"/>
    <tableColumn id="7" name="제조사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"/>
  <sheetViews>
    <sheetView tabSelected="1" zoomScaleNormal="100" workbookViewId="0">
      <selection activeCell="T14" sqref="T14"/>
    </sheetView>
  </sheetViews>
  <sheetFormatPr defaultRowHeight="13.5" x14ac:dyDescent="0.3"/>
  <cols>
    <col min="1" max="1" width="1.625" style="1" customWidth="1"/>
    <col min="2" max="2" width="11.25" style="1" customWidth="1"/>
    <col min="3" max="3" width="11.875" style="1" customWidth="1"/>
    <col min="4" max="4" width="13.25" style="1" customWidth="1"/>
    <col min="5" max="5" width="12.375" style="1" customWidth="1"/>
    <col min="6" max="6" width="13.125" style="1" customWidth="1"/>
    <col min="7" max="7" width="12.5" style="1" customWidth="1"/>
    <col min="8" max="8" width="11.375" style="1" customWidth="1"/>
    <col min="9" max="9" width="10.875" style="1" customWidth="1"/>
    <col min="10" max="10" width="11.375" style="1" customWidth="1"/>
    <col min="11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6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7" t="s">
        <v>7</v>
      </c>
      <c r="I4" s="7" t="s">
        <v>8</v>
      </c>
      <c r="J4" s="33" t="s">
        <v>32</v>
      </c>
    </row>
    <row r="5" spans="2:12" ht="18.75" customHeight="1" x14ac:dyDescent="0.3">
      <c r="B5" s="9" t="s">
        <v>11</v>
      </c>
      <c r="C5" s="10" t="s">
        <v>19</v>
      </c>
      <c r="D5" s="10" t="s">
        <v>13</v>
      </c>
      <c r="E5" s="30">
        <v>10</v>
      </c>
      <c r="F5" s="24">
        <v>69500</v>
      </c>
      <c r="G5" s="34">
        <v>53</v>
      </c>
      <c r="H5" s="12" t="s">
        <v>29</v>
      </c>
      <c r="I5" s="43" t="str">
        <f t="shared" ref="I5:I12" si="0">IF(AND(C5&lt;&gt;"물김치",G5&gt;=30),"무료",3000)</f>
        <v>무료</v>
      </c>
      <c r="J5" s="25" t="str">
        <f>CHOOSE(RIGHT(B5,1),"국내","중국","베트남")</f>
        <v>국내</v>
      </c>
      <c r="K5" s="37"/>
      <c r="L5" s="37"/>
    </row>
    <row r="6" spans="2:12" ht="18.75" customHeight="1" x14ac:dyDescent="0.3">
      <c r="B6" s="2" t="s">
        <v>22</v>
      </c>
      <c r="C6" s="15" t="s">
        <v>20</v>
      </c>
      <c r="D6" s="15" t="s">
        <v>14</v>
      </c>
      <c r="E6" s="31">
        <v>3</v>
      </c>
      <c r="F6" s="26">
        <v>21900</v>
      </c>
      <c r="G6" s="35">
        <v>37</v>
      </c>
      <c r="H6" s="13" t="s">
        <v>29</v>
      </c>
      <c r="I6" s="44" t="str">
        <f t="shared" si="0"/>
        <v>무료</v>
      </c>
      <c r="J6" s="27" t="str">
        <f t="shared" ref="J6:J12" si="1">CHOOSE(RIGHT(B6,1),"국내","중국","베트남")</f>
        <v>중국</v>
      </c>
      <c r="K6" s="37"/>
      <c r="L6" s="37"/>
    </row>
    <row r="7" spans="2:12" ht="18.75" customHeight="1" x14ac:dyDescent="0.3">
      <c r="B7" s="2" t="s">
        <v>23</v>
      </c>
      <c r="C7" s="15" t="s">
        <v>19</v>
      </c>
      <c r="D7" s="15" t="s">
        <v>15</v>
      </c>
      <c r="E7" s="31">
        <v>5</v>
      </c>
      <c r="F7" s="26">
        <v>35800</v>
      </c>
      <c r="G7" s="35">
        <v>40</v>
      </c>
      <c r="H7" s="13" t="s">
        <v>30</v>
      </c>
      <c r="I7" s="44" t="str">
        <f t="shared" si="0"/>
        <v>무료</v>
      </c>
      <c r="J7" s="27" t="str">
        <f t="shared" si="1"/>
        <v>국내</v>
      </c>
      <c r="K7" s="37"/>
      <c r="L7" s="37"/>
    </row>
    <row r="8" spans="2:12" ht="18.75" customHeight="1" x14ac:dyDescent="0.3">
      <c r="B8" s="2" t="s">
        <v>27</v>
      </c>
      <c r="C8" s="15" t="s">
        <v>21</v>
      </c>
      <c r="D8" s="15" t="s">
        <v>16</v>
      </c>
      <c r="E8" s="31">
        <v>3</v>
      </c>
      <c r="F8" s="26">
        <v>19000</v>
      </c>
      <c r="G8" s="35">
        <v>32</v>
      </c>
      <c r="H8" s="13" t="s">
        <v>29</v>
      </c>
      <c r="I8" s="44">
        <f t="shared" si="0"/>
        <v>3000</v>
      </c>
      <c r="J8" s="27" t="str">
        <f t="shared" si="1"/>
        <v>베트남</v>
      </c>
      <c r="K8" s="37"/>
      <c r="L8" s="37"/>
    </row>
    <row r="9" spans="2:12" ht="18.75" customHeight="1" x14ac:dyDescent="0.3">
      <c r="B9" s="2" t="s">
        <v>24</v>
      </c>
      <c r="C9" s="15" t="s">
        <v>20</v>
      </c>
      <c r="D9" s="15" t="s">
        <v>17</v>
      </c>
      <c r="E9" s="31">
        <v>2</v>
      </c>
      <c r="F9" s="26">
        <v>16500</v>
      </c>
      <c r="G9" s="35">
        <v>27</v>
      </c>
      <c r="H9" s="13" t="s">
        <v>30</v>
      </c>
      <c r="I9" s="44">
        <f t="shared" si="0"/>
        <v>3000</v>
      </c>
      <c r="J9" s="27" t="str">
        <f t="shared" si="1"/>
        <v>국내</v>
      </c>
      <c r="K9" s="37"/>
      <c r="L9" s="37"/>
    </row>
    <row r="10" spans="2:12" ht="18.75" customHeight="1" x14ac:dyDescent="0.3">
      <c r="B10" s="2" t="s">
        <v>26</v>
      </c>
      <c r="C10" s="15" t="s">
        <v>20</v>
      </c>
      <c r="D10" s="15" t="s">
        <v>18</v>
      </c>
      <c r="E10" s="31">
        <v>5</v>
      </c>
      <c r="F10" s="26">
        <v>50300</v>
      </c>
      <c r="G10" s="35">
        <v>35</v>
      </c>
      <c r="H10" s="13" t="s">
        <v>30</v>
      </c>
      <c r="I10" s="44" t="str">
        <f t="shared" si="0"/>
        <v>무료</v>
      </c>
      <c r="J10" s="27" t="str">
        <f t="shared" si="1"/>
        <v>국내</v>
      </c>
      <c r="K10" s="37"/>
      <c r="L10" s="37"/>
    </row>
    <row r="11" spans="2:12" ht="18.75" customHeight="1" x14ac:dyDescent="0.3">
      <c r="B11" s="2" t="s">
        <v>25</v>
      </c>
      <c r="C11" s="15" t="s">
        <v>19</v>
      </c>
      <c r="D11" s="15" t="s">
        <v>40</v>
      </c>
      <c r="E11" s="31">
        <v>7</v>
      </c>
      <c r="F11" s="26">
        <v>56300</v>
      </c>
      <c r="G11" s="35">
        <v>25</v>
      </c>
      <c r="H11" s="13" t="s">
        <v>29</v>
      </c>
      <c r="I11" s="44">
        <f t="shared" si="0"/>
        <v>3000</v>
      </c>
      <c r="J11" s="27" t="str">
        <f t="shared" si="1"/>
        <v>중국</v>
      </c>
      <c r="K11" s="37"/>
      <c r="L11" s="37"/>
    </row>
    <row r="12" spans="2:12" ht="18.75" customHeight="1" thickBot="1" x14ac:dyDescent="0.35">
      <c r="B12" s="11" t="s">
        <v>28</v>
      </c>
      <c r="C12" s="4" t="s">
        <v>21</v>
      </c>
      <c r="D12" s="4" t="s">
        <v>31</v>
      </c>
      <c r="E12" s="32">
        <v>5</v>
      </c>
      <c r="F12" s="28">
        <v>31500</v>
      </c>
      <c r="G12" s="36">
        <v>33</v>
      </c>
      <c r="H12" s="14" t="s">
        <v>29</v>
      </c>
      <c r="I12" s="45">
        <f t="shared" si="0"/>
        <v>3000</v>
      </c>
      <c r="J12" s="29" t="str">
        <f t="shared" si="1"/>
        <v>국내</v>
      </c>
      <c r="K12" s="37"/>
      <c r="L12" s="37"/>
    </row>
    <row r="13" spans="2:12" ht="18.75" customHeight="1" x14ac:dyDescent="0.3">
      <c r="B13" s="63" t="s">
        <v>9</v>
      </c>
      <c r="C13" s="64"/>
      <c r="D13" s="65"/>
      <c r="E13" s="49" t="str">
        <f>DSUM(B4:H12,6,C4:C5)&amp;"개"</f>
        <v>118개</v>
      </c>
      <c r="F13" s="66"/>
      <c r="G13" s="68" t="s">
        <v>10</v>
      </c>
      <c r="H13" s="64"/>
      <c r="I13" s="65"/>
      <c r="J13" s="50">
        <f>MAX(포장단위)</f>
        <v>10</v>
      </c>
    </row>
    <row r="14" spans="2:12" ht="18.75" customHeight="1" thickBot="1" x14ac:dyDescent="0.35">
      <c r="B14" s="69" t="s">
        <v>48</v>
      </c>
      <c r="C14" s="70"/>
      <c r="D14" s="71"/>
      <c r="E14" s="45">
        <f>SUMPRODUCT(F5:F12,G5:G12)</f>
        <v>11186800</v>
      </c>
      <c r="F14" s="67"/>
      <c r="G14" s="3" t="s">
        <v>3</v>
      </c>
      <c r="H14" s="4" t="s">
        <v>12</v>
      </c>
      <c r="I14" s="5" t="s">
        <v>47</v>
      </c>
      <c r="J14" s="51">
        <f>VLOOKUP(H14,D5:H12,3,FALSE)*VLOOKUP(H14,D5:H12,4,FALSE)</f>
        <v>3683500</v>
      </c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2" priority="1">
      <formula>$F5&gt;=50000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ignoredErrors>
    <ignoredError sqref="J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K37" sqref="K37"/>
    </sheetView>
  </sheetViews>
  <sheetFormatPr defaultRowHeight="13.5" x14ac:dyDescent="0.3"/>
  <cols>
    <col min="1" max="1" width="1.625" style="1" customWidth="1"/>
    <col min="2" max="2" width="11.25" style="1" customWidth="1"/>
    <col min="3" max="3" width="11.875" style="1" customWidth="1"/>
    <col min="4" max="4" width="13.25" style="1" customWidth="1"/>
    <col min="5" max="5" width="12.375" style="1" customWidth="1"/>
    <col min="6" max="6" width="13.125" style="1" customWidth="1"/>
    <col min="7" max="7" width="12.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8" t="s">
        <v>6</v>
      </c>
      <c r="H2" s="7" t="s">
        <v>7</v>
      </c>
    </row>
    <row r="3" spans="2:8" x14ac:dyDescent="0.3">
      <c r="B3" s="9" t="s">
        <v>11</v>
      </c>
      <c r="C3" s="10" t="s">
        <v>19</v>
      </c>
      <c r="D3" s="10" t="s">
        <v>13</v>
      </c>
      <c r="E3" s="46">
        <v>10</v>
      </c>
      <c r="F3" s="24">
        <v>69500</v>
      </c>
      <c r="G3" s="34">
        <v>53</v>
      </c>
      <c r="H3" s="12" t="s">
        <v>29</v>
      </c>
    </row>
    <row r="4" spans="2:8" x14ac:dyDescent="0.3">
      <c r="B4" s="2" t="s">
        <v>22</v>
      </c>
      <c r="C4" s="15" t="s">
        <v>20</v>
      </c>
      <c r="D4" s="15" t="s">
        <v>14</v>
      </c>
      <c r="E4" s="47">
        <v>3</v>
      </c>
      <c r="F4" s="26">
        <v>21900</v>
      </c>
      <c r="G4" s="35">
        <v>37</v>
      </c>
      <c r="H4" s="13" t="s">
        <v>29</v>
      </c>
    </row>
    <row r="5" spans="2:8" x14ac:dyDescent="0.3">
      <c r="B5" s="2" t="s">
        <v>23</v>
      </c>
      <c r="C5" s="15" t="s">
        <v>19</v>
      </c>
      <c r="D5" s="15" t="s">
        <v>15</v>
      </c>
      <c r="E5" s="47">
        <v>5</v>
      </c>
      <c r="F5" s="26">
        <v>35800</v>
      </c>
      <c r="G5" s="35">
        <v>40</v>
      </c>
      <c r="H5" s="13" t="s">
        <v>30</v>
      </c>
    </row>
    <row r="6" spans="2:8" x14ac:dyDescent="0.3">
      <c r="B6" s="2" t="s">
        <v>27</v>
      </c>
      <c r="C6" s="15" t="s">
        <v>21</v>
      </c>
      <c r="D6" s="15" t="s">
        <v>16</v>
      </c>
      <c r="E6" s="47">
        <v>3</v>
      </c>
      <c r="F6" s="26">
        <v>19000</v>
      </c>
      <c r="G6" s="35">
        <v>32</v>
      </c>
      <c r="H6" s="13" t="s">
        <v>29</v>
      </c>
    </row>
    <row r="7" spans="2:8" x14ac:dyDescent="0.3">
      <c r="B7" s="2" t="s">
        <v>24</v>
      </c>
      <c r="C7" s="15" t="s">
        <v>20</v>
      </c>
      <c r="D7" s="15" t="s">
        <v>17</v>
      </c>
      <c r="E7" s="47">
        <v>2</v>
      </c>
      <c r="F7" s="26">
        <v>16500</v>
      </c>
      <c r="G7" s="35">
        <v>27</v>
      </c>
      <c r="H7" s="13" t="s">
        <v>30</v>
      </c>
    </row>
    <row r="8" spans="2:8" x14ac:dyDescent="0.3">
      <c r="B8" s="2" t="s">
        <v>26</v>
      </c>
      <c r="C8" s="15" t="s">
        <v>20</v>
      </c>
      <c r="D8" s="15" t="s">
        <v>18</v>
      </c>
      <c r="E8" s="47">
        <v>5</v>
      </c>
      <c r="F8" s="26">
        <v>50300</v>
      </c>
      <c r="G8" s="35">
        <v>35</v>
      </c>
      <c r="H8" s="13" t="s">
        <v>30</v>
      </c>
    </row>
    <row r="9" spans="2:8" x14ac:dyDescent="0.3">
      <c r="B9" s="2" t="s">
        <v>25</v>
      </c>
      <c r="C9" s="15" t="s">
        <v>19</v>
      </c>
      <c r="D9" s="15" t="s">
        <v>40</v>
      </c>
      <c r="E9" s="47">
        <v>7</v>
      </c>
      <c r="F9" s="26">
        <v>56300</v>
      </c>
      <c r="G9" s="35">
        <v>25</v>
      </c>
      <c r="H9" s="13" t="s">
        <v>29</v>
      </c>
    </row>
    <row r="10" spans="2:8" ht="14.25" thickBot="1" x14ac:dyDescent="0.35">
      <c r="B10" s="11" t="s">
        <v>28</v>
      </c>
      <c r="C10" s="4" t="s">
        <v>21</v>
      </c>
      <c r="D10" s="4" t="s">
        <v>31</v>
      </c>
      <c r="E10" s="48">
        <v>5</v>
      </c>
      <c r="F10" s="28">
        <v>31500</v>
      </c>
      <c r="G10" s="36">
        <v>33</v>
      </c>
      <c r="H10" s="14" t="s">
        <v>29</v>
      </c>
    </row>
    <row r="14" spans="2:8" ht="27" x14ac:dyDescent="0.3">
      <c r="B14" s="60" t="s">
        <v>5</v>
      </c>
      <c r="C14" s="61" t="s">
        <v>33</v>
      </c>
    </row>
    <row r="15" spans="2:8" x14ac:dyDescent="0.3">
      <c r="B15" s="62" t="s">
        <v>46</v>
      </c>
      <c r="C15" s="62" t="s">
        <v>29</v>
      </c>
    </row>
    <row r="18" spans="2:8" ht="27" x14ac:dyDescent="0.3">
      <c r="B18" s="18" t="s">
        <v>1</v>
      </c>
      <c r="C18" s="19" t="s">
        <v>2</v>
      </c>
      <c r="D18" s="19" t="s">
        <v>3</v>
      </c>
      <c r="E18" s="20" t="s">
        <v>4</v>
      </c>
      <c r="F18" s="20" t="s">
        <v>5</v>
      </c>
      <c r="G18" s="20" t="s">
        <v>6</v>
      </c>
      <c r="H18" s="56" t="s">
        <v>7</v>
      </c>
    </row>
    <row r="19" spans="2:8" x14ac:dyDescent="0.3">
      <c r="B19" s="17" t="s">
        <v>22</v>
      </c>
      <c r="C19" s="16" t="s">
        <v>20</v>
      </c>
      <c r="D19" s="16" t="s">
        <v>14</v>
      </c>
      <c r="E19" s="53">
        <v>3</v>
      </c>
      <c r="F19" s="38">
        <v>21900</v>
      </c>
      <c r="G19" s="54">
        <v>37</v>
      </c>
      <c r="H19" s="55" t="s">
        <v>29</v>
      </c>
    </row>
    <row r="20" spans="2:8" x14ac:dyDescent="0.3">
      <c r="B20" s="17" t="s">
        <v>27</v>
      </c>
      <c r="C20" s="16" t="s">
        <v>21</v>
      </c>
      <c r="D20" s="16" t="s">
        <v>16</v>
      </c>
      <c r="E20" s="53">
        <v>3</v>
      </c>
      <c r="F20" s="38">
        <v>19000</v>
      </c>
      <c r="G20" s="54">
        <v>32</v>
      </c>
      <c r="H20" s="55" t="s">
        <v>29</v>
      </c>
    </row>
    <row r="21" spans="2:8" x14ac:dyDescent="0.3">
      <c r="B21" s="21" t="s">
        <v>28</v>
      </c>
      <c r="C21" s="22" t="s">
        <v>21</v>
      </c>
      <c r="D21" s="22" t="s">
        <v>31</v>
      </c>
      <c r="E21" s="57">
        <v>5</v>
      </c>
      <c r="F21" s="39">
        <v>31500</v>
      </c>
      <c r="G21" s="58">
        <v>33</v>
      </c>
      <c r="H21" s="59" t="s">
        <v>29</v>
      </c>
    </row>
  </sheetData>
  <phoneticPr fontId="2" type="noConversion"/>
  <conditionalFormatting sqref="B3:H10">
    <cfRule type="expression" dxfId="11" priority="1">
      <formula>$F3&gt;=50000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workbookViewId="0">
      <selection activeCell="C19" sqref="C19"/>
    </sheetView>
  </sheetViews>
  <sheetFormatPr defaultRowHeight="13.5" x14ac:dyDescent="0.3"/>
  <cols>
    <col min="1" max="1" width="1.625" style="1" customWidth="1"/>
    <col min="2" max="2" width="16.625" style="1" bestFit="1" customWidth="1"/>
    <col min="3" max="3" width="13.125" style="1" bestFit="1" customWidth="1"/>
    <col min="4" max="4" width="17.375" style="1" customWidth="1"/>
    <col min="5" max="5" width="13.125" style="1" bestFit="1" customWidth="1"/>
    <col min="6" max="6" width="17.375" style="1" customWidth="1"/>
    <col min="7" max="7" width="13.125" style="1" bestFit="1" customWidth="1"/>
    <col min="8" max="8" width="17.375" style="1" customWidth="1"/>
    <col min="9" max="9" width="18" style="1" bestFit="1" customWidth="1"/>
    <col min="10" max="10" width="20.125" style="1" bestFit="1" customWidth="1"/>
    <col min="11" max="11" width="7.375" style="1" bestFit="1" customWidth="1"/>
    <col min="12" max="12" width="9.25" style="1" bestFit="1" customWidth="1"/>
    <col min="13" max="13" width="14" style="1" bestFit="1" customWidth="1"/>
    <col min="14" max="14" width="7.375" style="1" bestFit="1" customWidth="1"/>
    <col min="15" max="16384" width="9" style="1"/>
  </cols>
  <sheetData>
    <row r="1" spans="2:14" ht="16.5" x14ac:dyDescent="0.3">
      <c r="B1"/>
      <c r="C1"/>
      <c r="D1"/>
      <c r="E1"/>
      <c r="F1"/>
      <c r="G1"/>
      <c r="H1"/>
      <c r="I1"/>
      <c r="J1"/>
      <c r="K1"/>
      <c r="L1"/>
      <c r="M1"/>
      <c r="N1"/>
    </row>
    <row r="2" spans="2:14" ht="16.5" x14ac:dyDescent="0.3">
      <c r="B2" s="42"/>
      <c r="C2" s="23" t="s">
        <v>38</v>
      </c>
      <c r="D2" s="42"/>
      <c r="E2" s="42"/>
      <c r="F2" s="42"/>
      <c r="G2" s="42"/>
      <c r="H2" s="42"/>
      <c r="I2"/>
      <c r="J2"/>
      <c r="K2"/>
      <c r="L2"/>
      <c r="M2"/>
      <c r="N2"/>
    </row>
    <row r="3" spans="2:14" ht="16.5" x14ac:dyDescent="0.3">
      <c r="B3" s="42"/>
      <c r="C3" s="72" t="s">
        <v>36</v>
      </c>
      <c r="D3" s="73"/>
      <c r="E3" s="72" t="s">
        <v>35</v>
      </c>
      <c r="F3" s="73"/>
      <c r="G3" s="72" t="s">
        <v>34</v>
      </c>
      <c r="H3" s="73"/>
      <c r="I3"/>
      <c r="J3"/>
      <c r="K3"/>
      <c r="L3"/>
      <c r="M3"/>
      <c r="N3"/>
    </row>
    <row r="4" spans="2:14" ht="16.5" x14ac:dyDescent="0.3">
      <c r="B4" s="23" t="s">
        <v>44</v>
      </c>
      <c r="C4" s="41" t="s">
        <v>37</v>
      </c>
      <c r="D4" s="41" t="s">
        <v>45</v>
      </c>
      <c r="E4" s="41" t="s">
        <v>37</v>
      </c>
      <c r="F4" s="41" t="s">
        <v>45</v>
      </c>
      <c r="G4" s="41" t="s">
        <v>37</v>
      </c>
      <c r="H4" s="41" t="s">
        <v>45</v>
      </c>
      <c r="I4"/>
      <c r="J4"/>
      <c r="K4"/>
      <c r="L4"/>
      <c r="M4"/>
      <c r="N4"/>
    </row>
    <row r="5" spans="2:14" ht="16.5" x14ac:dyDescent="0.3">
      <c r="B5" s="40" t="s">
        <v>41</v>
      </c>
      <c r="C5" s="52" t="s">
        <v>39</v>
      </c>
      <c r="D5" s="52" t="s">
        <v>39</v>
      </c>
      <c r="E5" s="52">
        <v>1</v>
      </c>
      <c r="F5" s="52">
        <v>19000</v>
      </c>
      <c r="G5" s="52">
        <v>2</v>
      </c>
      <c r="H5" s="52">
        <v>19200</v>
      </c>
      <c r="I5"/>
      <c r="J5"/>
      <c r="K5"/>
      <c r="L5"/>
      <c r="M5"/>
      <c r="N5"/>
    </row>
    <row r="6" spans="2:14" ht="16.5" x14ac:dyDescent="0.3">
      <c r="B6" s="40" t="s">
        <v>42</v>
      </c>
      <c r="C6" s="52">
        <v>2</v>
      </c>
      <c r="D6" s="52">
        <v>46050</v>
      </c>
      <c r="E6" s="52">
        <v>1</v>
      </c>
      <c r="F6" s="52">
        <v>31500</v>
      </c>
      <c r="G6" s="52">
        <v>1</v>
      </c>
      <c r="H6" s="52">
        <v>50300</v>
      </c>
      <c r="I6"/>
      <c r="J6"/>
      <c r="K6"/>
      <c r="L6"/>
      <c r="M6"/>
      <c r="N6"/>
    </row>
    <row r="7" spans="2:14" ht="16.5" x14ac:dyDescent="0.3">
      <c r="B7" s="40" t="s">
        <v>43</v>
      </c>
      <c r="C7" s="52">
        <v>1</v>
      </c>
      <c r="D7" s="52">
        <v>69500</v>
      </c>
      <c r="E7" s="52" t="s">
        <v>39</v>
      </c>
      <c r="F7" s="52" t="s">
        <v>39</v>
      </c>
      <c r="G7" s="52" t="s">
        <v>39</v>
      </c>
      <c r="H7" s="52" t="s">
        <v>39</v>
      </c>
      <c r="I7"/>
      <c r="J7"/>
      <c r="K7"/>
      <c r="L7"/>
      <c r="M7"/>
      <c r="N7"/>
    </row>
    <row r="8" spans="2:14" ht="16.5" x14ac:dyDescent="0.3">
      <c r="B8" s="40" t="s">
        <v>0</v>
      </c>
      <c r="C8" s="52">
        <v>3</v>
      </c>
      <c r="D8" s="52">
        <v>53866.666666666664</v>
      </c>
      <c r="E8" s="52">
        <v>2</v>
      </c>
      <c r="F8" s="52">
        <v>25250</v>
      </c>
      <c r="G8" s="52">
        <v>3</v>
      </c>
      <c r="H8" s="52">
        <v>29566.666666666668</v>
      </c>
      <c r="I8"/>
      <c r="J8"/>
      <c r="K8"/>
      <c r="L8"/>
      <c r="M8"/>
      <c r="N8"/>
    </row>
    <row r="9" spans="2:14" ht="16.5" x14ac:dyDescent="0.3">
      <c r="B9"/>
      <c r="C9"/>
      <c r="D9"/>
      <c r="E9"/>
      <c r="F9"/>
      <c r="G9"/>
      <c r="H9"/>
      <c r="I9"/>
      <c r="J9"/>
      <c r="K9"/>
      <c r="L9"/>
      <c r="M9"/>
      <c r="N9"/>
    </row>
    <row r="10" spans="2:14" ht="16.5" x14ac:dyDescent="0.3"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2:14" ht="16.5" x14ac:dyDescent="0.3"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2:14" ht="16.5" x14ac:dyDescent="0.3"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2:14" ht="16.5" x14ac:dyDescent="0.3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2:14" ht="16.5" x14ac:dyDescent="0.3">
      <c r="B14"/>
      <c r="C14"/>
      <c r="D14"/>
      <c r="E14"/>
      <c r="F14"/>
    </row>
    <row r="15" spans="2:14" ht="16.5" x14ac:dyDescent="0.3">
      <c r="B15"/>
      <c r="C15"/>
      <c r="D15"/>
      <c r="E15"/>
      <c r="F15"/>
    </row>
    <row r="16" spans="2:14" ht="16.5" x14ac:dyDescent="0.3">
      <c r="B16"/>
      <c r="C16"/>
      <c r="D16"/>
      <c r="E16"/>
      <c r="F16"/>
    </row>
    <row r="17" spans="2:6" ht="16.5" x14ac:dyDescent="0.3">
      <c r="B17"/>
      <c r="C17"/>
      <c r="D17"/>
      <c r="E17"/>
      <c r="F17"/>
    </row>
    <row r="18" spans="2:6" ht="16.5" x14ac:dyDescent="0.3">
      <c r="B18"/>
      <c r="C18"/>
      <c r="D18"/>
      <c r="E18"/>
      <c r="F18"/>
    </row>
    <row r="19" spans="2:6" ht="16.5" x14ac:dyDescent="0.3">
      <c r="B19"/>
      <c r="C19"/>
      <c r="D19"/>
      <c r="E19"/>
      <c r="F19"/>
    </row>
    <row r="20" spans="2:6" ht="16.5" x14ac:dyDescent="0.3">
      <c r="B20"/>
      <c r="C20"/>
      <c r="D20"/>
      <c r="E20"/>
      <c r="F20"/>
    </row>
  </sheetData>
  <mergeCells count="3">
    <mergeCell ref="E3:F3"/>
    <mergeCell ref="G3:H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제1작업</vt:lpstr>
      <vt:lpstr>제2작업</vt:lpstr>
      <vt:lpstr>제3작업</vt:lpstr>
      <vt:lpstr>제4작업</vt:lpstr>
      <vt:lpstr>제2작업!Criteria</vt:lpstr>
      <vt:lpstr>포장단위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2021-04-13T00:59:04Z</dcterms:modified>
</cp:coreProperties>
</file>